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tor\Desktop\ИМН закуп 13.05.2024\"/>
    </mc:Choice>
  </mc:AlternateContent>
  <xr:revisionPtr revIDLastSave="0" documentId="8_{6B7F1B36-FE71-474D-A8DA-CC74785B2B93}" xr6:coauthVersionLast="47" xr6:coauthVersionMax="47" xr10:uidLastSave="{00000000-0000-0000-0000-000000000000}"/>
  <bookViews>
    <workbookView xWindow="-120" yWindow="-120" windowWidth="24240" windowHeight="13140" xr2:uid="{98AC3ACF-B468-42C3-9B95-B1BF9109FDFB}"/>
  </bookViews>
  <sheets>
    <sheet name="ИМН" sheetId="1" r:id="rId1"/>
    <sheet name="ИМН го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2" l="1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36" i="1" s="1"/>
  <c r="G36" i="2" l="1"/>
</calcChain>
</file>

<file path=xl/sharedStrings.xml><?xml version="1.0" encoding="utf-8"?>
<sst xmlns="http://schemas.openxmlformats.org/spreadsheetml/2006/main" count="364" uniqueCount="136">
  <si>
    <t xml:space="preserve">№ п/п
</t>
  </si>
  <si>
    <t>Наименование</t>
  </si>
  <si>
    <t xml:space="preserve">Характеристика </t>
  </si>
  <si>
    <t xml:space="preserve">Ед.изм.
</t>
  </si>
  <si>
    <t>кол-во</t>
  </si>
  <si>
    <t xml:space="preserve">Цена
</t>
  </si>
  <si>
    <t>сумма</t>
  </si>
  <si>
    <t>шт</t>
  </si>
  <si>
    <t>Бумага диаграммная для ЭКГ</t>
  </si>
  <si>
    <t>Гель "Аккугель"</t>
  </si>
  <si>
    <t>для ЭЭГ флакон на  250 мл</t>
  </si>
  <si>
    <t>флакон</t>
  </si>
  <si>
    <t>Гигрометр</t>
  </si>
  <si>
    <t>Гигрометр психрометрический Вит-2</t>
  </si>
  <si>
    <t xml:space="preserve">Индикаторы для сухожирового шкафа </t>
  </si>
  <si>
    <t xml:space="preserve">Индикаторы бумажные паравой стерилизации  многопараметрические  химические одноразовые   режим 180 С  60 мин  №1000 </t>
  </si>
  <si>
    <t>комп</t>
  </si>
  <si>
    <t>Игла со срезом Квинке</t>
  </si>
  <si>
    <t>Игла со срезом Квинке  для спинальной анестезии и диагностических люмб 22 G 0,7*40 мм</t>
  </si>
  <si>
    <t>Игла со срезом Квинке  для спинальной анестезии и диагностических люмб 19 G 1,1*120 мм</t>
  </si>
  <si>
    <t xml:space="preserve">132/20 №1000 внутренние </t>
  </si>
  <si>
    <t>Кислородная подушка на 40 литров</t>
  </si>
  <si>
    <t xml:space="preserve">Кислородная подушка – устройство, необходимое для ухода за больными, для подготовки и проведения процедур. Используется для вдыхания больным кислородно-воздушной смеси и ликвидации кислородной недостаточности организма. </t>
  </si>
  <si>
    <t xml:space="preserve">Катетер  Фолея </t>
  </si>
  <si>
    <t>Катетер Фолея  2 ходовой с силиконовым покрытием № 8</t>
  </si>
  <si>
    <t>Катетер Фолея  2 ходовой с силиконовым покрытием № 10</t>
  </si>
  <si>
    <t>Катетер Фолея  2 ходовой с силиконовым покрытием № 12</t>
  </si>
  <si>
    <t>Крафт бумага</t>
  </si>
  <si>
    <t>марки А плотностью 70-80 г/м2</t>
  </si>
  <si>
    <t>кг</t>
  </si>
  <si>
    <t xml:space="preserve">Маска </t>
  </si>
  <si>
    <t>детская из ПВХ для небулайзеров С28Р, С30,С24, С900 MicroAir</t>
  </si>
  <si>
    <t xml:space="preserve">Озокерит </t>
  </si>
  <si>
    <t xml:space="preserve">Озокерит медицинский </t>
  </si>
  <si>
    <t xml:space="preserve">Стаканчик </t>
  </si>
  <si>
    <t>для небулайзера для небулайзеров С28Р,С28,С30,С801KD(С24</t>
  </si>
  <si>
    <t xml:space="preserve">Термометр </t>
  </si>
  <si>
    <t>Термометр жесткий электронный цифровой</t>
  </si>
  <si>
    <t>Трахеостомическая трубка</t>
  </si>
  <si>
    <t>Трахеостомическая трубка с манжетой 2,5</t>
  </si>
  <si>
    <t>Тейп</t>
  </si>
  <si>
    <t>Пластырь бинт ,кинезио тейп 5 см *5 см</t>
  </si>
  <si>
    <t xml:space="preserve">Электроды </t>
  </si>
  <si>
    <t>Электроды детские REF: MSGST -37Resting/Monitoring ,D-35 мм,(уп-ке 50шт)</t>
  </si>
  <si>
    <t>Электроды взрослые</t>
  </si>
  <si>
    <t xml:space="preserve">Эндотрахеальные трубки </t>
  </si>
  <si>
    <t>Трубка эндотрахеальная с манжетой, размер 4,0 мм</t>
  </si>
  <si>
    <t>Трубка эндотрахеальная без манжеты, размер 5,0  мм</t>
  </si>
  <si>
    <t xml:space="preserve">Контур дыхательный </t>
  </si>
  <si>
    <t xml:space="preserve">ИНКОТЕРМС </t>
  </si>
  <si>
    <t>Срок поставки</t>
  </si>
  <si>
    <t>DDP</t>
  </si>
  <si>
    <t xml:space="preserve">по заявке заказчика </t>
  </si>
  <si>
    <t xml:space="preserve">№ 
</t>
  </si>
  <si>
    <t>Атауы</t>
  </si>
  <si>
    <t>Сипаттамасы</t>
  </si>
  <si>
    <t xml:space="preserve">өлшем бірлігі
</t>
  </si>
  <si>
    <t>саны</t>
  </si>
  <si>
    <t xml:space="preserve">бағасы
</t>
  </si>
  <si>
    <t>сомасы</t>
  </si>
  <si>
    <t>жеткізу мерзімі</t>
  </si>
  <si>
    <t>тапсырыс берушінің өтінімі бойынша</t>
  </si>
  <si>
    <t>Бумага диаграммная (для ЭКГ с меткой 110*140*142 МЧ (чистая с меткой) гармошка</t>
  </si>
  <si>
    <t xml:space="preserve">Ленты диаграммные рулонные  для ЭКГ с меткой </t>
  </si>
  <si>
    <t xml:space="preserve">Индикаторы для внутренней стерилизаций </t>
  </si>
  <si>
    <t>Термометр ТС-7-М1 исп 6 (-30 +30)поверенный габариты (130*20) д/ холодильников</t>
  </si>
  <si>
    <t>Трахеостомическая трубка  без манжетой 3,5</t>
  </si>
  <si>
    <t>Трахеостомическая трубка без манжетой  4,0</t>
  </si>
  <si>
    <t>Трахеостомическая трубка без манжетой   4,5</t>
  </si>
  <si>
    <t xml:space="preserve">Датчик сатурации </t>
  </si>
  <si>
    <t>Монитор прикроватный Vismo Nihon kohden,одноразовый №24</t>
  </si>
  <si>
    <t xml:space="preserve">Датчик  сатурации </t>
  </si>
  <si>
    <t>Монитор прикроватный Dash 300 одноразовый №24</t>
  </si>
  <si>
    <t>Мешок дыхательный</t>
  </si>
  <si>
    <t>Система для ручной искусственной вентиляции легких (Реанимационный дыхательный мешок типа "Амбу") для новорожденных. Объем 280 мл (дыхательный объём при сжатии одной рукой ~ 100 мл). Маска прозрачная, лицевая, с преднаддутой манжетой и кольцом маскодержателя (размер 1). Реверсивный клапан. Резервный кислородный мешок. Кислородный продольноармированный шланг (длина 3 м.). Мертвое пространство 18 мл. Угловой шарнирный коннектор (22M/15F) со встроенным предохранительным клапаном сброса давления (40 см Н₂О) и клапаном вдоха.Материалы: полиэтилен, полипропилен, эластомер.</t>
  </si>
  <si>
    <t>Система для ручной искусственной вентиляции легких (Реанимационный дыхательный мешок типа "Амбу") для детей. Объем 550 мл (дыхательный объём при сжатии одной рукой ~ 300мл). Маска прозрачная, лицевая, с преднаддутой манжетой и кольцом маскодержателя (размер 3). Реверсивный клапан. Резервный кислородный мешок. Кислородный продольноармированный шланг (длина 3 м.). Мертвое пространство 18 мл. Угловой шарнирный коннектор (22M/15F) со встроенным предохранительным клапаном сброса давления (40 см Н₂О) и клапаном вдоха.
Материалы: полиэтилен, полипропилен, эластомер.</t>
  </si>
  <si>
    <t>Система для ручной искусственной вентиляции легких (Реанимационный дыхательный мешок типа "Амбу") для взрослых. Объем 1500 мл (дыхательный объём при сжатии одной рукой ~ 800мл). Маска прозрачная, лицевая, с преднаддутой манжетой и кольцом маскодержателя (размер 5). Реверсивный клапан. Резервный кислородный мешок. Кислородный продольноармированный шланг (длина 3 м.). Мертвое пространство 18 мл. Угловой шарнирный коннектор (22M/15F).
Материалы: полиэтилен, полипропилен, эластомер.Упаковка: индивидуальная, клинически чистая.Срок годности (срок гарантии): 5 лет от даты изготовления.</t>
  </si>
  <si>
    <t>троакар(для ПП) №12</t>
  </si>
  <si>
    <t xml:space="preserve">Набор одноразовых эндоскопических троакаров 12 мм. 
Включает: 1 канюлю (тубус) троакара; 1 пластиковый стилет (мандрен) без ножа (колющий), конической формы; 1 переходник.
Канюля с краном инсуффляции неразборная, состоит из клапанного блока и гильзы троакара.
Клапанный блок - разборный (высота 30 мм, длина 25 мм), и состоит: из съемного фиксирующегося адаптера-переходника, позволяющего работать инструментами диаметром 12 мм через один доступ; мягкого лепесткового клапана, не повреждающего оптику и инструменты; крана инсуффляции – соединение Luer Lock. Наличие отверстий для фиксации канюли. Блоки промаркированы с указанием диаметра канюли.
Гильза троакара имеет круглую форму (диаметр 12 мм) с усеченным концом (угол сечения 45°). Гильза имеет ребристую поверхность чешуйчатой формы на рабочей части, что позволяет фиксировать её в толще брюшной стенки без дополнительных мер. Рабочая длина канюли 100 мм, общая длина 135 мм.
Пластиковый стилет в форме заостренного конуса с плоским V-образным стальным ножом. Наличие защиты ножа. Тип мандрена Safe-cutting 
Пластиковый переходник (редьюсер) с силиконовым клапаном. 
 </t>
  </si>
  <si>
    <t>Контур с разборным самогерметизирующимся влагосборником, клапан влагосборника шариковый пружинный внутренний, обеспечивающий герметизацию воздушного канала при любом положении влагосборника, с жёсткими соединителями типа 15М на аппарат, с дополнительным шлангом длиной не менее 0,15 м и комплектом принадлежностей для подачи закиси азота в составе: соединители типа 22М-22F и 10М-10F с портами диаметром 7,6мм с гермокрышкой, соединитель типа 10М-15М - 2шт., дополнительный шланг диаметром не более 10мм с соединителем типа 10М-10М с портом диаметром 7,6мм с гермокрышкой и гибкий соединитель типа 10F-10М длиной не менее 0,35м, угловой порт Луер Лок под порт 7,6мм - 2 шт.Требуемый состав технологических материалов: полиэтилен, полипропилен.</t>
  </si>
  <si>
    <t>Итого:</t>
  </si>
  <si>
    <t xml:space="preserve">  ЭКГ арналған диаграммалық қағаз</t>
  </si>
  <si>
    <t>диаграммалық қағаз (ЭКГ арналған 110*140*142 МЧ (таза белгісі бар)</t>
  </si>
  <si>
    <t>дана</t>
  </si>
  <si>
    <t>Жапсырмасы бар ЭКГ арналған диаграммалық  лента таспалар</t>
  </si>
  <si>
    <t>"Аккугель" гелі</t>
  </si>
  <si>
    <t xml:space="preserve">ЭЭГ арналған   250 мл құтыда </t>
  </si>
  <si>
    <t xml:space="preserve">Құты </t>
  </si>
  <si>
    <t>Гигрометр психрометриялық  Вит-2</t>
  </si>
  <si>
    <t>Құрғақ шкафқа арналған индикаторлар</t>
  </si>
  <si>
    <t>Бумен зарарсыздандыру қағаз индикаторлары көп параметрлі химиялық бір реттік режим 120 С 45 мин №1000</t>
  </si>
  <si>
    <t>жиынт</t>
  </si>
  <si>
    <t>Квинке кесілген ине</t>
  </si>
  <si>
    <t>Жұлын анестезиясы мен диагностикалық люмбаларға арналған Квинке кесілген ине  22 G 0,7*40 мм</t>
  </si>
  <si>
    <t>Жұлын анестезиясы мен диагностикалық люмбаларға арналған Квинке кесілген ине 19 G 1,1*120 мм</t>
  </si>
  <si>
    <t>132/20 №1000 ішкі</t>
  </si>
  <si>
    <t>Ішкі зарарсыздандыру индикаторлары</t>
  </si>
  <si>
    <t>40 литрлік оттегі жастығы</t>
  </si>
  <si>
    <t>Оттегі жастығы - науқастарды күтуге, процедураларды дайындауға және өткізуге қажетті құрылғы. Науқастарға оттегі-ауа қоспасын ингаляциялау және дененің оттегі жетіспеушілігін жою үшін қолданылады.</t>
  </si>
  <si>
    <t>Фоли Катетері</t>
  </si>
  <si>
    <t>№ 8 силиконмен қапталған 2 жүрісті Фоли катетері</t>
  </si>
  <si>
    <t>№ 10 силиконмен қапталған 2 жүрісті Фоли катетері</t>
  </si>
  <si>
    <t>№ 12 силиконмен қапталған 2 жүрісті Фоли катетері</t>
  </si>
  <si>
    <t>Крафт қағаз</t>
  </si>
  <si>
    <t>А маркалы,  тығыздығы 70-80 г/м2</t>
  </si>
  <si>
    <t>маска</t>
  </si>
  <si>
    <t>c28r, C30,C24, C900 microair небулайзерлеріне арналған ПВХ балалар маскасы</t>
  </si>
  <si>
    <t>Озокерит медициналық.</t>
  </si>
  <si>
    <t>Стакан</t>
  </si>
  <si>
    <t>небулайзерге арналған С28Р,С28,С30,С801KD(С24</t>
  </si>
  <si>
    <t>Қатты электронды цифрлы  термометр</t>
  </si>
  <si>
    <t>Термометр ТС-7-М1       6 (-30 +30)п  габариті  (130*20) тоңазытқышқа арналған</t>
  </si>
  <si>
    <t>Трахеостомиялық түтік</t>
  </si>
  <si>
    <t>Трахеостомиялық түтік  3,5</t>
  </si>
  <si>
    <t>Трахеостомиялық түтік  4,0</t>
  </si>
  <si>
    <t>Трахеостомиялық түтік  4,5</t>
  </si>
  <si>
    <t>Трахеостомиялық түтік 2,5</t>
  </si>
  <si>
    <t>Электродтар</t>
  </si>
  <si>
    <t>балаларға арналған электродтар  REF: MSGST -37Resting/Monitoring ,D-35 мм,(орамда 50 дана)</t>
  </si>
  <si>
    <t xml:space="preserve">Электродтар </t>
  </si>
  <si>
    <t>Ересектерге арналған электродтар</t>
  </si>
  <si>
    <t xml:space="preserve">Эндотрахеальды түтіктер </t>
  </si>
  <si>
    <t>Манжеті бар эндотрахеальды түтік, өлшемі  4,0 мм</t>
  </si>
  <si>
    <t>Манжеті бар эндотрахеальды түтік, өлшемі  5,0 мм</t>
  </si>
  <si>
    <t>Сатурация датчигі</t>
  </si>
  <si>
    <t>Vismo Nihon kohden төсек жанындағы Монитор, бір реттік №24</t>
  </si>
  <si>
    <t>Dash 300 төсек жанындағы монитор бір реттік №24</t>
  </si>
  <si>
    <t>Жаңа туған нәрестелерге арналған қолмен жасанды желдету жүйесі ("Амбу" типті реанимациялық тыныс алу қапшығы). Көлемі 280 мл(бір қолмен қысылған кезде тыныс алу көлемі ~ 100 мл). Маска мөлдір, бет, алдын ала үрленген манжеті және Маска ұстағыш сақинасы бар (өлшемі 1). Кері клапан. Резервтік оттегі қапшығы. Оттегі бойлық күшейтілген шланг (ұзындығы 3 м.). Өлі кеңістік 18 мл.кіріктірілген қысымды төмендететін қауіпсіздік клапаны (40 см N₂O) және тыныс алу клапаны бар бұрыштық топса қосқышы (22M/15F).Материалдар: полиэтилен, полипропилен, эластомер.</t>
  </si>
  <si>
    <t>Тыныс алу қапшығы</t>
  </si>
  <si>
    <t>"Балаларға арналған өкпені қолмен жасанды желдетуге арналған жүйе ("Амбу" типті реанимациялық тыныс алу қапшығы"). Көлемі 550 мл(бір қолмен қысылған кезде тыныс алу көлемі ~ 300 мл). Маска мөлдір, бет, алдын ала үрленген манжеті және Маска ұстағыш сақинасы бар (өлшемі 3). Кері клапан. Резервтік оттегі қапшығы. Оттегі бойлық күшейтілген шланг (ұзындығы 3 м.). Өлі кеңістік 18 мл.кіріктірілген қысымды төмендететін қауіпсіздік клапаны (40 см N₂O) және тыныс алу клапаны бар бұрыштық топса қосқышы (22M/15F).
Материалдар: полиэтилен, полипропилен, эластомер."</t>
  </si>
  <si>
    <t>Ересектерге арналған қолмен жасанды желдету жүйесі ("Амбу" типті реанимациялық тыныс алу қапшығы). Көлемі 1500 мл (бір қолмен қысылған кезде тыныс алу көлемі ~ 800 мл). Маска мөлдір, бет, алдын ала үрленген манжеті және Маска ұстағыш сақинасы бар (өлшемі 5). Кері клапан. Резервтік оттегі қапшығы. Оттегі бойлық күшейтілген шланг (ұзындығы 3 м.). Өлі кеңістік 18 мл. бұрыштық топса қосқышы (22M/15F).
Материалдар: полиэтилен, полипропилен, эластомер.Қаптама: жеке, клиникалық таза.Жарамдылық мерзімі (кепілдік мерзімі): шығарылған күннен бастап 5 жыл.</t>
  </si>
  <si>
    <t>троакар  №12</t>
  </si>
  <si>
    <t>12 мм бір реттік эндоскопиялық троакарлар жиынтығы. 
Мыналарды қамтиды: 1 канюля (Тубус) троакара; 1 пышақсыз (пышақ) пластикалық стилет (мандрен), конус тәрізді; 1 адаптер.
Инсуфляциялық краны бар Канюля жиналмайды, клапан блогынан және троакар жеңінен тұрады.
Клапан блогы жиналмалы (биіктігі 30 мм, ұзындығы 25 мм) және мыналардан тұрады: бір қол жетімділік арқылы диаметрі 12 мм құралдармен жұмыс істеуге мүмкіндік беретін алынбалы бекітілетін адаптер-адаптер; Оптика мен құралдарды зақымдамайтын жұмсақ жапырақ клапаны; инсуфляциялық кран – Luer Lock қосылымы. Канюляны бекітуге арналған тесіктердің болуы. Блоктар канюляның диаметрімен белгіленеді.
Троакар жеңі дөңгелек пішінді (диаметрі 12 мм), ұшы кесілген (қима бұрышы 45°). Жеңнің жұмыс бөлігінде қабыршақты пішінді қабырға беті бар, бұл оны қосымша шараларсыз іш қабырғасының қалыңдығына бекітуге мүмкіндік береді. Канюляның жұмыс ұзындығы 100 мм, жалпы ұзындығы 135 мм.
Жалпақ V-тәрізді болат пышақпен үшкір конус тәрізді пластикалық стилет. Пышақты қорғаудың болуы. Қауіпсіз кесу мандренінің түрі 
Силикон клапаны бар пластикалық адаптер (редьюсер).</t>
  </si>
  <si>
    <t>Жиналмалы өздігінен тығыздалатын ылғал жинағышы бар Контур, ылғал жинағыштың клапаны ылғал жинағыштың кез келген жағдайында ауа арнасын герметизациялауды қамтамасыз ететін, аппаратқа 15м типті қатты қосқыштары бар, ұзындығы кемінде 0,15 м қосымша шлангісі және құрамында азот оксидін беруге арналған керек-жарақтар жиынтығы бар: порттары бар 22 м-22F және 10 М-10F типті қосқыштар диаметрі 7,6 мм, қақпағы бар, 10 М-15м типті қосқыш - 2 дана, диаметрі 10 мм-ден аспайтын қосымша шланг, диаметрі 7,6 мм порты бар 10 М-10 М типті коннекторы және ұзындығы 0,35 м-ден кем емес 10f-10 м типті икемді коннекторы, 7,6 мм порттың астындағы Луер Лок бұрыштық порты-2 дана. технологиялық материалдардың қажетті құрамы: полиэтилен, полипропилен.</t>
  </si>
  <si>
    <t>Тыныс алу тізбегі</t>
  </si>
  <si>
    <t>Барлығы: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</si>
</sst>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₸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1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3" borderId="0" xfId="0" applyFont="1" applyFill="1" applyAlignment="1">
      <alignment horizontal="left" vertical="top"/>
    </xf>
    <xf numFmtId="0" fontId="10" fillId="3" borderId="0" xfId="0" applyFont="1" applyFill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4" fillId="3" borderId="0" xfId="0" applyFont="1" applyFill="1"/>
    <xf numFmtId="0" fontId="13" fillId="3" borderId="0" xfId="0" applyFont="1" applyFill="1" applyAlignment="1">
      <alignment horizontal="left" vertical="top"/>
    </xf>
    <xf numFmtId="0" fontId="13" fillId="3" borderId="0" xfId="0" applyFont="1" applyFill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5" fillId="5" borderId="1" xfId="0" applyFont="1" applyFill="1" applyBorder="1" applyAlignment="1">
      <alignment horizontal="left" vertical="top" wrapText="1"/>
    </xf>
    <xf numFmtId="0" fontId="16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 shrinkToFit="1"/>
    </xf>
    <xf numFmtId="0" fontId="2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3" fontId="3" fillId="5" borderId="1" xfId="0" applyNumberFormat="1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164" fontId="9" fillId="5" borderId="2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11" fillId="5" borderId="3" xfId="0" applyFont="1" applyFill="1" applyBorder="1" applyAlignment="1">
      <alignment vertical="top" wrapText="1"/>
    </xf>
    <xf numFmtId="0" fontId="11" fillId="5" borderId="2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/>
    </xf>
    <xf numFmtId="0" fontId="16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0" fontId="15" fillId="0" borderId="1" xfId="0" applyFont="1" applyBorder="1" applyAlignment="1">
      <alignment horizontal="left" vertical="top" wrapText="1"/>
    </xf>
    <xf numFmtId="0" fontId="16" fillId="6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16" fillId="6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6B1FD-BD9A-417D-8B5F-4A0FD3CD80EB}">
  <dimension ref="A1:I109"/>
  <sheetViews>
    <sheetView tabSelected="1" topLeftCell="A34" workbookViewId="0">
      <selection activeCell="C33" sqref="C33"/>
    </sheetView>
  </sheetViews>
  <sheetFormatPr defaultRowHeight="15" x14ac:dyDescent="0.25"/>
  <cols>
    <col min="1" max="1" width="5.5703125" style="3" customWidth="1"/>
    <col min="2" max="2" width="26" style="2" customWidth="1"/>
    <col min="3" max="3" width="44" style="2" customWidth="1"/>
    <col min="4" max="4" width="8.140625" style="3" customWidth="1"/>
    <col min="5" max="5" width="9.42578125" style="3" customWidth="1"/>
    <col min="6" max="6" width="10" style="3" customWidth="1"/>
    <col min="7" max="7" width="14" style="3" customWidth="1"/>
    <col min="8" max="8" width="15.140625" style="3" customWidth="1"/>
    <col min="9" max="9" width="20.140625" style="3" customWidth="1"/>
  </cols>
  <sheetData>
    <row r="1" spans="1:9" ht="42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5" t="s">
        <v>49</v>
      </c>
      <c r="I1" s="5" t="s">
        <v>50</v>
      </c>
    </row>
    <row r="2" spans="1:9" ht="30" x14ac:dyDescent="0.25">
      <c r="A2" s="21">
        <v>1</v>
      </c>
      <c r="B2" s="22" t="s">
        <v>8</v>
      </c>
      <c r="C2" s="22" t="s">
        <v>62</v>
      </c>
      <c r="D2" s="23" t="s">
        <v>7</v>
      </c>
      <c r="E2" s="23">
        <v>150</v>
      </c>
      <c r="F2" s="23">
        <v>1036</v>
      </c>
      <c r="G2" s="23">
        <f>E2*F2</f>
        <v>155400</v>
      </c>
      <c r="H2" s="6" t="s">
        <v>51</v>
      </c>
      <c r="I2" s="6" t="s">
        <v>52</v>
      </c>
    </row>
    <row r="3" spans="1:9" ht="30" x14ac:dyDescent="0.25">
      <c r="A3" s="21">
        <v>2</v>
      </c>
      <c r="B3" s="22" t="s">
        <v>8</v>
      </c>
      <c r="C3" s="22" t="s">
        <v>63</v>
      </c>
      <c r="D3" s="23" t="s">
        <v>7</v>
      </c>
      <c r="E3" s="23">
        <v>50</v>
      </c>
      <c r="F3" s="23">
        <v>5500</v>
      </c>
      <c r="G3" s="23">
        <f t="shared" ref="G3:G33" si="0">E3*F3</f>
        <v>275000</v>
      </c>
      <c r="H3" s="6" t="s">
        <v>51</v>
      </c>
      <c r="I3" s="6" t="s">
        <v>52</v>
      </c>
    </row>
    <row r="4" spans="1:9" x14ac:dyDescent="0.25">
      <c r="A4" s="21">
        <v>3</v>
      </c>
      <c r="B4" s="24" t="s">
        <v>9</v>
      </c>
      <c r="C4" s="25" t="s">
        <v>10</v>
      </c>
      <c r="D4" s="24" t="s">
        <v>11</v>
      </c>
      <c r="E4" s="24">
        <v>30</v>
      </c>
      <c r="F4" s="24">
        <v>700</v>
      </c>
      <c r="G4" s="23">
        <f t="shared" si="0"/>
        <v>21000</v>
      </c>
      <c r="H4" s="6" t="s">
        <v>51</v>
      </c>
      <c r="I4" s="6" t="s">
        <v>52</v>
      </c>
    </row>
    <row r="5" spans="1:9" x14ac:dyDescent="0.25">
      <c r="A5" s="21">
        <v>4</v>
      </c>
      <c r="B5" s="24" t="s">
        <v>12</v>
      </c>
      <c r="C5" s="24" t="s">
        <v>13</v>
      </c>
      <c r="D5" s="24" t="s">
        <v>7</v>
      </c>
      <c r="E5" s="24">
        <v>20</v>
      </c>
      <c r="F5" s="24">
        <v>7000</v>
      </c>
      <c r="G5" s="23">
        <f t="shared" si="0"/>
        <v>140000</v>
      </c>
      <c r="H5" s="6" t="s">
        <v>51</v>
      </c>
      <c r="I5" s="6" t="s">
        <v>52</v>
      </c>
    </row>
    <row r="6" spans="1:9" ht="45" x14ac:dyDescent="0.25">
      <c r="A6" s="21">
        <v>5</v>
      </c>
      <c r="B6" s="26" t="s">
        <v>14</v>
      </c>
      <c r="C6" s="26" t="s">
        <v>15</v>
      </c>
      <c r="D6" s="26" t="s">
        <v>16</v>
      </c>
      <c r="E6" s="26">
        <v>5</v>
      </c>
      <c r="F6" s="26">
        <v>4500</v>
      </c>
      <c r="G6" s="23">
        <f t="shared" si="0"/>
        <v>22500</v>
      </c>
      <c r="H6" s="6" t="s">
        <v>51</v>
      </c>
      <c r="I6" s="6" t="s">
        <v>52</v>
      </c>
    </row>
    <row r="7" spans="1:9" ht="25.5" x14ac:dyDescent="0.25">
      <c r="A7" s="21">
        <v>6</v>
      </c>
      <c r="B7" s="26" t="s">
        <v>17</v>
      </c>
      <c r="C7" s="27" t="s">
        <v>18</v>
      </c>
      <c r="D7" s="26" t="s">
        <v>7</v>
      </c>
      <c r="E7" s="26">
        <v>20</v>
      </c>
      <c r="F7" s="26">
        <v>850</v>
      </c>
      <c r="G7" s="23">
        <f t="shared" si="0"/>
        <v>17000</v>
      </c>
      <c r="H7" s="6" t="s">
        <v>51</v>
      </c>
      <c r="I7" s="6" t="s">
        <v>52</v>
      </c>
    </row>
    <row r="8" spans="1:9" ht="25.5" x14ac:dyDescent="0.25">
      <c r="A8" s="21">
        <v>7</v>
      </c>
      <c r="B8" s="26" t="s">
        <v>17</v>
      </c>
      <c r="C8" s="27" t="s">
        <v>19</v>
      </c>
      <c r="D8" s="26" t="s">
        <v>7</v>
      </c>
      <c r="E8" s="26">
        <v>20</v>
      </c>
      <c r="F8" s="26">
        <v>850</v>
      </c>
      <c r="G8" s="23">
        <f t="shared" si="0"/>
        <v>17000</v>
      </c>
      <c r="H8" s="6" t="s">
        <v>51</v>
      </c>
      <c r="I8" s="6" t="s">
        <v>52</v>
      </c>
    </row>
    <row r="9" spans="1:9" ht="30" x14ac:dyDescent="0.25">
      <c r="A9" s="21">
        <v>8</v>
      </c>
      <c r="B9" s="26" t="s">
        <v>64</v>
      </c>
      <c r="C9" s="26" t="s">
        <v>20</v>
      </c>
      <c r="D9" s="26" t="s">
        <v>16</v>
      </c>
      <c r="E9" s="26">
        <v>60</v>
      </c>
      <c r="F9" s="26">
        <v>5000</v>
      </c>
      <c r="G9" s="23">
        <f t="shared" si="0"/>
        <v>300000</v>
      </c>
      <c r="H9" s="6" t="s">
        <v>51</v>
      </c>
      <c r="I9" s="6" t="s">
        <v>52</v>
      </c>
    </row>
    <row r="10" spans="1:9" ht="90" x14ac:dyDescent="0.25">
      <c r="A10" s="21">
        <v>9</v>
      </c>
      <c r="B10" s="24" t="s">
        <v>21</v>
      </c>
      <c r="C10" s="25" t="s">
        <v>22</v>
      </c>
      <c r="D10" s="24" t="s">
        <v>7</v>
      </c>
      <c r="E10" s="24">
        <v>6</v>
      </c>
      <c r="F10" s="24">
        <v>15000</v>
      </c>
      <c r="G10" s="23">
        <f t="shared" si="0"/>
        <v>90000</v>
      </c>
      <c r="H10" s="6" t="s">
        <v>51</v>
      </c>
      <c r="I10" s="6" t="s">
        <v>52</v>
      </c>
    </row>
    <row r="11" spans="1:9" ht="30" x14ac:dyDescent="0.25">
      <c r="A11" s="21">
        <v>10</v>
      </c>
      <c r="B11" s="24" t="s">
        <v>23</v>
      </c>
      <c r="C11" s="25" t="s">
        <v>24</v>
      </c>
      <c r="D11" s="24" t="s">
        <v>7</v>
      </c>
      <c r="E11" s="24">
        <v>20</v>
      </c>
      <c r="F11" s="24">
        <v>310</v>
      </c>
      <c r="G11" s="23">
        <f t="shared" si="0"/>
        <v>6200</v>
      </c>
      <c r="H11" s="6" t="s">
        <v>51</v>
      </c>
      <c r="I11" s="6" t="s">
        <v>52</v>
      </c>
    </row>
    <row r="12" spans="1:9" ht="30" x14ac:dyDescent="0.25">
      <c r="A12" s="21">
        <v>11</v>
      </c>
      <c r="B12" s="24" t="s">
        <v>23</v>
      </c>
      <c r="C12" s="25" t="s">
        <v>25</v>
      </c>
      <c r="D12" s="24" t="s">
        <v>7</v>
      </c>
      <c r="E12" s="24">
        <v>20</v>
      </c>
      <c r="F12" s="24">
        <v>310</v>
      </c>
      <c r="G12" s="23">
        <f t="shared" si="0"/>
        <v>6200</v>
      </c>
      <c r="H12" s="6" t="s">
        <v>51</v>
      </c>
      <c r="I12" s="6" t="s">
        <v>52</v>
      </c>
    </row>
    <row r="13" spans="1:9" ht="30" x14ac:dyDescent="0.25">
      <c r="A13" s="21">
        <v>12</v>
      </c>
      <c r="B13" s="24" t="s">
        <v>23</v>
      </c>
      <c r="C13" s="25" t="s">
        <v>26</v>
      </c>
      <c r="D13" s="24" t="s">
        <v>7</v>
      </c>
      <c r="E13" s="24">
        <v>10</v>
      </c>
      <c r="F13" s="24">
        <v>310</v>
      </c>
      <c r="G13" s="23">
        <f t="shared" si="0"/>
        <v>3100</v>
      </c>
      <c r="H13" s="6" t="s">
        <v>51</v>
      </c>
      <c r="I13" s="6" t="s">
        <v>52</v>
      </c>
    </row>
    <row r="14" spans="1:9" x14ac:dyDescent="0.25">
      <c r="A14" s="21">
        <v>13</v>
      </c>
      <c r="B14" s="24" t="s">
        <v>27</v>
      </c>
      <c r="C14" s="25" t="s">
        <v>28</v>
      </c>
      <c r="D14" s="24" t="s">
        <v>29</v>
      </c>
      <c r="E14" s="24">
        <v>50</v>
      </c>
      <c r="F14" s="24">
        <v>1100</v>
      </c>
      <c r="G14" s="23">
        <f t="shared" si="0"/>
        <v>55000</v>
      </c>
      <c r="H14" s="6" t="s">
        <v>51</v>
      </c>
      <c r="I14" s="6" t="s">
        <v>52</v>
      </c>
    </row>
    <row r="15" spans="1:9" ht="30" x14ac:dyDescent="0.25">
      <c r="A15" s="21">
        <v>14</v>
      </c>
      <c r="B15" s="24" t="s">
        <v>30</v>
      </c>
      <c r="C15" s="25" t="s">
        <v>31</v>
      </c>
      <c r="D15" s="24" t="s">
        <v>7</v>
      </c>
      <c r="E15" s="24">
        <v>200</v>
      </c>
      <c r="F15" s="24">
        <v>2165</v>
      </c>
      <c r="G15" s="23">
        <f t="shared" si="0"/>
        <v>433000</v>
      </c>
      <c r="H15" s="6" t="s">
        <v>51</v>
      </c>
      <c r="I15" s="6" t="s">
        <v>52</v>
      </c>
    </row>
    <row r="16" spans="1:9" x14ac:dyDescent="0.25">
      <c r="A16" s="21">
        <v>15</v>
      </c>
      <c r="B16" s="24" t="s">
        <v>32</v>
      </c>
      <c r="C16" s="21" t="s">
        <v>33</v>
      </c>
      <c r="D16" s="24" t="s">
        <v>29</v>
      </c>
      <c r="E16" s="24">
        <v>20</v>
      </c>
      <c r="F16" s="24">
        <v>7500</v>
      </c>
      <c r="G16" s="23">
        <f t="shared" si="0"/>
        <v>150000</v>
      </c>
      <c r="H16" s="6" t="s">
        <v>51</v>
      </c>
      <c r="I16" s="6" t="s">
        <v>52</v>
      </c>
    </row>
    <row r="17" spans="1:9" ht="30" x14ac:dyDescent="0.25">
      <c r="A17" s="21">
        <v>16</v>
      </c>
      <c r="B17" s="24" t="s">
        <v>34</v>
      </c>
      <c r="C17" s="25" t="s">
        <v>35</v>
      </c>
      <c r="D17" s="24" t="s">
        <v>7</v>
      </c>
      <c r="E17" s="24">
        <v>150</v>
      </c>
      <c r="F17" s="24">
        <v>4650</v>
      </c>
      <c r="G17" s="23">
        <f t="shared" si="0"/>
        <v>697500</v>
      </c>
      <c r="H17" s="6" t="s">
        <v>51</v>
      </c>
      <c r="I17" s="6" t="s">
        <v>52</v>
      </c>
    </row>
    <row r="18" spans="1:9" x14ac:dyDescent="0.25">
      <c r="A18" s="21">
        <v>17</v>
      </c>
      <c r="B18" s="24" t="s">
        <v>36</v>
      </c>
      <c r="C18" s="25" t="s">
        <v>37</v>
      </c>
      <c r="D18" s="24" t="s">
        <v>7</v>
      </c>
      <c r="E18" s="28">
        <v>200</v>
      </c>
      <c r="F18" s="24">
        <v>1500</v>
      </c>
      <c r="G18" s="23">
        <f t="shared" si="0"/>
        <v>300000</v>
      </c>
      <c r="H18" s="6" t="s">
        <v>51</v>
      </c>
      <c r="I18" s="6" t="s">
        <v>52</v>
      </c>
    </row>
    <row r="19" spans="1:9" ht="45" x14ac:dyDescent="0.25">
      <c r="A19" s="21">
        <v>18</v>
      </c>
      <c r="B19" s="24" t="s">
        <v>36</v>
      </c>
      <c r="C19" s="25" t="s">
        <v>65</v>
      </c>
      <c r="D19" s="24" t="s">
        <v>7</v>
      </c>
      <c r="E19" s="28">
        <v>50</v>
      </c>
      <c r="F19" s="24">
        <v>1720</v>
      </c>
      <c r="G19" s="23">
        <f t="shared" si="0"/>
        <v>86000</v>
      </c>
      <c r="H19" s="6" t="s">
        <v>51</v>
      </c>
      <c r="I19" s="6" t="s">
        <v>52</v>
      </c>
    </row>
    <row r="20" spans="1:9" ht="30" x14ac:dyDescent="0.25">
      <c r="A20" s="21">
        <v>19</v>
      </c>
      <c r="B20" s="29" t="s">
        <v>38</v>
      </c>
      <c r="C20" s="29" t="s">
        <v>66</v>
      </c>
      <c r="D20" s="29" t="s">
        <v>7</v>
      </c>
      <c r="E20" s="29">
        <v>10</v>
      </c>
      <c r="F20" s="24">
        <v>2100</v>
      </c>
      <c r="G20" s="23">
        <f t="shared" si="0"/>
        <v>21000</v>
      </c>
      <c r="H20" s="6" t="s">
        <v>51</v>
      </c>
      <c r="I20" s="6" t="s">
        <v>52</v>
      </c>
    </row>
    <row r="21" spans="1:9" ht="30" x14ac:dyDescent="0.25">
      <c r="A21" s="21">
        <v>20</v>
      </c>
      <c r="B21" s="29" t="s">
        <v>38</v>
      </c>
      <c r="C21" s="29" t="s">
        <v>67</v>
      </c>
      <c r="D21" s="29" t="s">
        <v>7</v>
      </c>
      <c r="E21" s="29">
        <v>10</v>
      </c>
      <c r="F21" s="24">
        <v>2100</v>
      </c>
      <c r="G21" s="23">
        <f t="shared" si="0"/>
        <v>21000</v>
      </c>
      <c r="H21" s="6" t="s">
        <v>51</v>
      </c>
      <c r="I21" s="6" t="s">
        <v>52</v>
      </c>
    </row>
    <row r="22" spans="1:9" ht="30" x14ac:dyDescent="0.25">
      <c r="A22" s="21">
        <v>21</v>
      </c>
      <c r="B22" s="29" t="s">
        <v>38</v>
      </c>
      <c r="C22" s="29" t="s">
        <v>68</v>
      </c>
      <c r="D22" s="29" t="s">
        <v>7</v>
      </c>
      <c r="E22" s="29">
        <v>10</v>
      </c>
      <c r="F22" s="24">
        <v>2100</v>
      </c>
      <c r="G22" s="23">
        <f t="shared" si="0"/>
        <v>21000</v>
      </c>
      <c r="H22" s="6" t="s">
        <v>51</v>
      </c>
      <c r="I22" s="6" t="s">
        <v>52</v>
      </c>
    </row>
    <row r="23" spans="1:9" ht="30" x14ac:dyDescent="0.25">
      <c r="A23" s="21">
        <v>22</v>
      </c>
      <c r="B23" s="29" t="s">
        <v>38</v>
      </c>
      <c r="C23" s="29" t="s">
        <v>39</v>
      </c>
      <c r="D23" s="29" t="s">
        <v>7</v>
      </c>
      <c r="E23" s="29">
        <v>10</v>
      </c>
      <c r="F23" s="24">
        <v>2100</v>
      </c>
      <c r="G23" s="23">
        <f t="shared" si="0"/>
        <v>21000</v>
      </c>
      <c r="H23" s="6" t="s">
        <v>51</v>
      </c>
      <c r="I23" s="6" t="s">
        <v>52</v>
      </c>
    </row>
    <row r="24" spans="1:9" x14ac:dyDescent="0.25">
      <c r="A24" s="21">
        <v>23</v>
      </c>
      <c r="B24" s="23" t="s">
        <v>40</v>
      </c>
      <c r="C24" s="23" t="s">
        <v>41</v>
      </c>
      <c r="D24" s="23" t="s">
        <v>7</v>
      </c>
      <c r="E24" s="23">
        <v>200</v>
      </c>
      <c r="F24" s="23">
        <v>8000</v>
      </c>
      <c r="G24" s="23">
        <f t="shared" si="0"/>
        <v>1600000</v>
      </c>
      <c r="H24" s="6" t="s">
        <v>51</v>
      </c>
      <c r="I24" s="6" t="s">
        <v>52</v>
      </c>
    </row>
    <row r="25" spans="1:9" ht="30" x14ac:dyDescent="0.25">
      <c r="A25" s="21">
        <v>24</v>
      </c>
      <c r="B25" s="24" t="s">
        <v>42</v>
      </c>
      <c r="C25" s="22" t="s">
        <v>43</v>
      </c>
      <c r="D25" s="23" t="s">
        <v>7</v>
      </c>
      <c r="E25" s="23">
        <v>4000</v>
      </c>
      <c r="F25" s="23">
        <v>65</v>
      </c>
      <c r="G25" s="23">
        <f t="shared" si="0"/>
        <v>260000</v>
      </c>
      <c r="H25" s="6" t="s">
        <v>51</v>
      </c>
      <c r="I25" s="6" t="s">
        <v>52</v>
      </c>
    </row>
    <row r="26" spans="1:9" x14ac:dyDescent="0.25">
      <c r="A26" s="21">
        <v>25</v>
      </c>
      <c r="B26" s="24" t="s">
        <v>42</v>
      </c>
      <c r="C26" s="22" t="s">
        <v>44</v>
      </c>
      <c r="D26" s="23" t="s">
        <v>7</v>
      </c>
      <c r="E26" s="23">
        <v>500</v>
      </c>
      <c r="F26" s="23">
        <v>65</v>
      </c>
      <c r="G26" s="23">
        <f t="shared" si="0"/>
        <v>32500</v>
      </c>
      <c r="H26" s="6" t="s">
        <v>51</v>
      </c>
      <c r="I26" s="6" t="s">
        <v>52</v>
      </c>
    </row>
    <row r="27" spans="1:9" ht="30" x14ac:dyDescent="0.25">
      <c r="A27" s="21">
        <v>26</v>
      </c>
      <c r="B27" s="24" t="s">
        <v>45</v>
      </c>
      <c r="C27" s="24" t="s">
        <v>46</v>
      </c>
      <c r="D27" s="23" t="s">
        <v>7</v>
      </c>
      <c r="E27" s="30">
        <v>100</v>
      </c>
      <c r="F27" s="30">
        <v>303</v>
      </c>
      <c r="G27" s="23">
        <f t="shared" si="0"/>
        <v>30300</v>
      </c>
      <c r="H27" s="6" t="s">
        <v>51</v>
      </c>
      <c r="I27" s="6" t="s">
        <v>52</v>
      </c>
    </row>
    <row r="28" spans="1:9" ht="30" x14ac:dyDescent="0.25">
      <c r="A28" s="21">
        <v>27</v>
      </c>
      <c r="B28" s="24" t="s">
        <v>45</v>
      </c>
      <c r="C28" s="24" t="s">
        <v>47</v>
      </c>
      <c r="D28" s="24" t="s">
        <v>7</v>
      </c>
      <c r="E28" s="24">
        <v>50</v>
      </c>
      <c r="F28" s="24">
        <v>303</v>
      </c>
      <c r="G28" s="23">
        <f t="shared" si="0"/>
        <v>15150</v>
      </c>
      <c r="H28" s="6" t="s">
        <v>51</v>
      </c>
      <c r="I28" s="6" t="s">
        <v>52</v>
      </c>
    </row>
    <row r="29" spans="1:9" ht="30" x14ac:dyDescent="0.25">
      <c r="A29" s="31">
        <v>28</v>
      </c>
      <c r="B29" s="24" t="s">
        <v>69</v>
      </c>
      <c r="C29" s="24" t="s">
        <v>70</v>
      </c>
      <c r="D29" s="24" t="s">
        <v>7</v>
      </c>
      <c r="E29" s="24">
        <v>600</v>
      </c>
      <c r="F29" s="24">
        <v>5300</v>
      </c>
      <c r="G29" s="23">
        <f t="shared" si="0"/>
        <v>3180000</v>
      </c>
      <c r="H29" s="6" t="s">
        <v>51</v>
      </c>
      <c r="I29" s="6" t="s">
        <v>52</v>
      </c>
    </row>
    <row r="30" spans="1:9" ht="30" x14ac:dyDescent="0.25">
      <c r="A30" s="31">
        <v>29</v>
      </c>
      <c r="B30" s="24" t="s">
        <v>71</v>
      </c>
      <c r="C30" s="24" t="s">
        <v>72</v>
      </c>
      <c r="D30" s="24" t="s">
        <v>7</v>
      </c>
      <c r="E30" s="24">
        <v>600</v>
      </c>
      <c r="F30" s="24">
        <v>6500</v>
      </c>
      <c r="G30" s="23">
        <f t="shared" si="0"/>
        <v>3900000</v>
      </c>
      <c r="H30" s="6" t="s">
        <v>51</v>
      </c>
      <c r="I30" s="6" t="s">
        <v>52</v>
      </c>
    </row>
    <row r="31" spans="1:9" ht="165.75" x14ac:dyDescent="0.25">
      <c r="A31" s="31">
        <v>30</v>
      </c>
      <c r="B31" s="32" t="s">
        <v>73</v>
      </c>
      <c r="C31" s="33" t="s">
        <v>74</v>
      </c>
      <c r="D31" s="34" t="s">
        <v>7</v>
      </c>
      <c r="E31" s="34">
        <v>30</v>
      </c>
      <c r="F31" s="35">
        <v>12500</v>
      </c>
      <c r="G31" s="36">
        <f t="shared" si="0"/>
        <v>375000</v>
      </c>
      <c r="H31" s="6" t="s">
        <v>51</v>
      </c>
      <c r="I31" s="6" t="s">
        <v>52</v>
      </c>
    </row>
    <row r="32" spans="1:9" ht="165.75" x14ac:dyDescent="0.25">
      <c r="A32" s="31">
        <v>31</v>
      </c>
      <c r="B32" s="32" t="s">
        <v>73</v>
      </c>
      <c r="C32" s="33" t="s">
        <v>75</v>
      </c>
      <c r="D32" s="37" t="s">
        <v>7</v>
      </c>
      <c r="E32" s="37">
        <v>30</v>
      </c>
      <c r="F32" s="35">
        <v>12500</v>
      </c>
      <c r="G32" s="36">
        <f t="shared" si="0"/>
        <v>375000</v>
      </c>
      <c r="H32" s="6" t="s">
        <v>51</v>
      </c>
      <c r="I32" s="6" t="s">
        <v>52</v>
      </c>
    </row>
    <row r="33" spans="1:9" ht="178.5" x14ac:dyDescent="0.25">
      <c r="A33" s="31">
        <v>32</v>
      </c>
      <c r="B33" s="32" t="s">
        <v>73</v>
      </c>
      <c r="C33" s="33" t="s">
        <v>76</v>
      </c>
      <c r="D33" s="38" t="s">
        <v>7</v>
      </c>
      <c r="E33" s="34">
        <v>15</v>
      </c>
      <c r="F33" s="35">
        <v>12500</v>
      </c>
      <c r="G33" s="36">
        <f t="shared" si="0"/>
        <v>187500</v>
      </c>
      <c r="H33" s="6" t="s">
        <v>51</v>
      </c>
      <c r="I33" s="6" t="s">
        <v>52</v>
      </c>
    </row>
    <row r="34" spans="1:9" ht="357" x14ac:dyDescent="0.25">
      <c r="A34" s="31">
        <v>33</v>
      </c>
      <c r="B34" s="39" t="s">
        <v>77</v>
      </c>
      <c r="C34" s="40" t="s">
        <v>78</v>
      </c>
      <c r="D34" s="37" t="s">
        <v>7</v>
      </c>
      <c r="E34" s="41">
        <v>10</v>
      </c>
      <c r="F34" s="35">
        <v>64829</v>
      </c>
      <c r="G34" s="36">
        <f>E34*F34</f>
        <v>648290</v>
      </c>
      <c r="H34" s="6" t="s">
        <v>51</v>
      </c>
      <c r="I34" s="6" t="s">
        <v>52</v>
      </c>
    </row>
    <row r="35" spans="1:9" ht="229.5" x14ac:dyDescent="0.25">
      <c r="A35" s="31">
        <v>34</v>
      </c>
      <c r="B35" s="42" t="s">
        <v>48</v>
      </c>
      <c r="C35" s="40" t="s">
        <v>79</v>
      </c>
      <c r="D35" s="37" t="s">
        <v>7</v>
      </c>
      <c r="E35" s="41">
        <v>50</v>
      </c>
      <c r="F35" s="35">
        <v>31000</v>
      </c>
      <c r="G35" s="43">
        <f>E35*F35</f>
        <v>1550000</v>
      </c>
      <c r="H35" s="6" t="s">
        <v>51</v>
      </c>
      <c r="I35" s="6" t="s">
        <v>52</v>
      </c>
    </row>
    <row r="36" spans="1:9" x14ac:dyDescent="0.25">
      <c r="A36" s="4"/>
      <c r="B36" s="44" t="s">
        <v>80</v>
      </c>
      <c r="C36" s="45"/>
      <c r="D36" s="4"/>
      <c r="E36" s="4"/>
      <c r="F36" s="4"/>
      <c r="G36" s="46">
        <f>SUM(G2:G35)</f>
        <v>15012640</v>
      </c>
      <c r="H36" s="6" t="s">
        <v>51</v>
      </c>
      <c r="I36" s="6" t="s">
        <v>52</v>
      </c>
    </row>
    <row r="37" spans="1:9" x14ac:dyDescent="0.25">
      <c r="A37" s="14"/>
      <c r="B37" s="15"/>
      <c r="C37" s="16"/>
      <c r="D37" s="14"/>
      <c r="E37" s="14"/>
      <c r="F37" s="14"/>
      <c r="G37" s="14"/>
    </row>
    <row r="38" spans="1:9" x14ac:dyDescent="0.25">
      <c r="A38" s="14"/>
      <c r="B38" s="15"/>
      <c r="C38" s="15"/>
      <c r="D38" s="14"/>
      <c r="E38" s="14"/>
      <c r="F38" s="14"/>
      <c r="G38" s="14"/>
    </row>
    <row r="39" spans="1:9" x14ac:dyDescent="0.25">
      <c r="A39" s="17"/>
      <c r="B39" s="17"/>
      <c r="C39" s="17"/>
      <c r="D39" s="17"/>
      <c r="E39" s="17"/>
      <c r="F39" s="17"/>
      <c r="G39" s="17"/>
      <c r="H39"/>
      <c r="I39"/>
    </row>
    <row r="40" spans="1:9" x14ac:dyDescent="0.25">
      <c r="A40" s="17"/>
      <c r="B40" s="17"/>
      <c r="C40" s="17"/>
      <c r="D40" s="17"/>
      <c r="E40" s="17"/>
      <c r="F40" s="17"/>
      <c r="G40" s="17"/>
      <c r="H40"/>
      <c r="I40"/>
    </row>
    <row r="41" spans="1:9" x14ac:dyDescent="0.25">
      <c r="A41"/>
      <c r="B41"/>
      <c r="C41"/>
      <c r="D41"/>
      <c r="E41"/>
      <c r="F41"/>
      <c r="G41"/>
      <c r="H41"/>
      <c r="I41"/>
    </row>
    <row r="42" spans="1:9" x14ac:dyDescent="0.25">
      <c r="A42"/>
      <c r="B42"/>
      <c r="C42"/>
      <c r="D42"/>
      <c r="E42"/>
      <c r="F42"/>
      <c r="G42"/>
      <c r="H42"/>
      <c r="I42"/>
    </row>
    <row r="43" spans="1:9" x14ac:dyDescent="0.25">
      <c r="A43"/>
      <c r="B43"/>
      <c r="C43"/>
      <c r="D43"/>
      <c r="E43"/>
      <c r="F43"/>
      <c r="G43"/>
      <c r="H43"/>
      <c r="I43"/>
    </row>
    <row r="44" spans="1:9" x14ac:dyDescent="0.25">
      <c r="A44"/>
      <c r="B44"/>
      <c r="C44"/>
      <c r="D44"/>
      <c r="E44"/>
      <c r="F44"/>
      <c r="G44"/>
      <c r="H44"/>
      <c r="I44"/>
    </row>
    <row r="45" spans="1:9" x14ac:dyDescent="0.25">
      <c r="A45"/>
      <c r="B45"/>
      <c r="C45"/>
      <c r="D45"/>
      <c r="E45"/>
      <c r="F45"/>
      <c r="G45"/>
      <c r="H45"/>
      <c r="I45"/>
    </row>
    <row r="46" spans="1:9" x14ac:dyDescent="0.25">
      <c r="A46"/>
      <c r="B46"/>
      <c r="C46"/>
      <c r="D46"/>
      <c r="E46"/>
      <c r="F46"/>
      <c r="G46"/>
      <c r="H46"/>
      <c r="I46"/>
    </row>
    <row r="47" spans="1:9" x14ac:dyDescent="0.25">
      <c r="A47"/>
      <c r="B47"/>
      <c r="C47"/>
      <c r="D47"/>
      <c r="E47"/>
      <c r="F47"/>
      <c r="G47"/>
      <c r="H47"/>
      <c r="I47"/>
    </row>
    <row r="48" spans="1:9" x14ac:dyDescent="0.25">
      <c r="A48"/>
      <c r="B48"/>
      <c r="C48"/>
      <c r="D48"/>
      <c r="E48"/>
      <c r="F48"/>
      <c r="G48"/>
      <c r="H48"/>
      <c r="I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88BB2-50F0-4BB8-9D42-6EE75E2C2BE3}">
  <dimension ref="A1:I109"/>
  <sheetViews>
    <sheetView topLeftCell="A34" workbookViewId="0">
      <selection activeCell="C20" sqref="C20:C23"/>
    </sheetView>
  </sheetViews>
  <sheetFormatPr defaultRowHeight="12.75" x14ac:dyDescent="0.2"/>
  <cols>
    <col min="1" max="1" width="5.5703125" style="12" customWidth="1"/>
    <col min="2" max="2" width="26" style="13" customWidth="1"/>
    <col min="3" max="3" width="51.85546875" style="13" customWidth="1"/>
    <col min="4" max="4" width="10.85546875" style="12" customWidth="1"/>
    <col min="5" max="5" width="9.42578125" style="12" customWidth="1"/>
    <col min="6" max="6" width="10" style="12" customWidth="1"/>
    <col min="7" max="7" width="14" style="12" customWidth="1"/>
    <col min="8" max="8" width="15.140625" style="12" customWidth="1"/>
    <col min="9" max="9" width="20.140625" style="12" customWidth="1"/>
    <col min="10" max="16384" width="9.140625" style="10"/>
  </cols>
  <sheetData>
    <row r="1" spans="1:9" ht="38.25" x14ac:dyDescent="0.2">
      <c r="A1" s="7" t="s">
        <v>53</v>
      </c>
      <c r="B1" s="8" t="s">
        <v>54</v>
      </c>
      <c r="C1" s="8" t="s">
        <v>55</v>
      </c>
      <c r="D1" s="8" t="s">
        <v>56</v>
      </c>
      <c r="E1" s="8" t="s">
        <v>57</v>
      </c>
      <c r="F1" s="8" t="s">
        <v>58</v>
      </c>
      <c r="G1" s="8" t="s">
        <v>59</v>
      </c>
      <c r="H1" s="9" t="s">
        <v>49</v>
      </c>
      <c r="I1" s="9" t="s">
        <v>60</v>
      </c>
    </row>
    <row r="2" spans="1:9" ht="30.75" thickBot="1" x14ac:dyDescent="0.25">
      <c r="A2" s="21">
        <v>1</v>
      </c>
      <c r="B2" s="47" t="s">
        <v>81</v>
      </c>
      <c r="C2" s="47" t="s">
        <v>82</v>
      </c>
      <c r="D2" s="47" t="s">
        <v>83</v>
      </c>
      <c r="E2" s="23">
        <v>150</v>
      </c>
      <c r="F2" s="23">
        <v>1036</v>
      </c>
      <c r="G2" s="23">
        <f>E2*F2</f>
        <v>155400</v>
      </c>
      <c r="H2" s="11" t="s">
        <v>51</v>
      </c>
      <c r="I2" s="11" t="s">
        <v>61</v>
      </c>
    </row>
    <row r="3" spans="1:9" ht="30.75" thickBot="1" x14ac:dyDescent="0.25">
      <c r="A3" s="21">
        <v>2</v>
      </c>
      <c r="B3" s="47" t="s">
        <v>81</v>
      </c>
      <c r="C3" s="22" t="s">
        <v>84</v>
      </c>
      <c r="D3" s="47" t="s">
        <v>83</v>
      </c>
      <c r="E3" s="23">
        <v>50</v>
      </c>
      <c r="F3" s="23">
        <v>5500</v>
      </c>
      <c r="G3" s="23">
        <f t="shared" ref="G3:G33" si="0">E3*F3</f>
        <v>275000</v>
      </c>
      <c r="H3" s="11" t="s">
        <v>51</v>
      </c>
      <c r="I3" s="11" t="s">
        <v>61</v>
      </c>
    </row>
    <row r="4" spans="1:9" ht="26.25" thickBot="1" x14ac:dyDescent="0.25">
      <c r="A4" s="21">
        <v>3</v>
      </c>
      <c r="B4" s="47" t="s">
        <v>85</v>
      </c>
      <c r="C4" s="47" t="s">
        <v>86</v>
      </c>
      <c r="D4" s="48" t="s">
        <v>87</v>
      </c>
      <c r="E4" s="24">
        <v>30</v>
      </c>
      <c r="F4" s="24">
        <v>700</v>
      </c>
      <c r="G4" s="23">
        <f t="shared" si="0"/>
        <v>21000</v>
      </c>
      <c r="H4" s="11" t="s">
        <v>51</v>
      </c>
      <c r="I4" s="11" t="s">
        <v>61</v>
      </c>
    </row>
    <row r="5" spans="1:9" ht="25.5" x14ac:dyDescent="0.2">
      <c r="A5" s="21">
        <v>4</v>
      </c>
      <c r="B5" s="24" t="s">
        <v>12</v>
      </c>
      <c r="C5" s="24" t="s">
        <v>88</v>
      </c>
      <c r="D5" s="24" t="s">
        <v>83</v>
      </c>
      <c r="E5" s="24">
        <v>20</v>
      </c>
      <c r="F5" s="24">
        <v>7000</v>
      </c>
      <c r="G5" s="23">
        <f t="shared" si="0"/>
        <v>140000</v>
      </c>
      <c r="H5" s="11" t="s">
        <v>51</v>
      </c>
      <c r="I5" s="11" t="s">
        <v>61</v>
      </c>
    </row>
    <row r="6" spans="1:9" ht="45.75" thickBot="1" x14ac:dyDescent="0.25">
      <c r="A6" s="21">
        <v>5</v>
      </c>
      <c r="B6" s="47" t="s">
        <v>89</v>
      </c>
      <c r="C6" s="45" t="s">
        <v>90</v>
      </c>
      <c r="D6" s="45" t="s">
        <v>91</v>
      </c>
      <c r="E6" s="26">
        <v>5</v>
      </c>
      <c r="F6" s="26">
        <v>4500</v>
      </c>
      <c r="G6" s="23">
        <f t="shared" si="0"/>
        <v>22500</v>
      </c>
      <c r="H6" s="11" t="s">
        <v>51</v>
      </c>
      <c r="I6" s="11" t="s">
        <v>61</v>
      </c>
    </row>
    <row r="7" spans="1:9" ht="25.5" x14ac:dyDescent="0.2">
      <c r="A7" s="21">
        <v>6</v>
      </c>
      <c r="B7" s="45" t="s">
        <v>92</v>
      </c>
      <c r="C7" s="49" t="s">
        <v>93</v>
      </c>
      <c r="D7" s="45" t="s">
        <v>83</v>
      </c>
      <c r="E7" s="26">
        <v>20</v>
      </c>
      <c r="F7" s="26">
        <v>850</v>
      </c>
      <c r="G7" s="23">
        <f t="shared" si="0"/>
        <v>17000</v>
      </c>
      <c r="H7" s="11" t="s">
        <v>51</v>
      </c>
      <c r="I7" s="11" t="s">
        <v>61</v>
      </c>
    </row>
    <row r="8" spans="1:9" ht="25.5" x14ac:dyDescent="0.2">
      <c r="A8" s="21">
        <v>7</v>
      </c>
      <c r="B8" s="45" t="s">
        <v>92</v>
      </c>
      <c r="C8" s="49" t="s">
        <v>94</v>
      </c>
      <c r="D8" s="45" t="s">
        <v>83</v>
      </c>
      <c r="E8" s="26">
        <v>20</v>
      </c>
      <c r="F8" s="26">
        <v>850</v>
      </c>
      <c r="G8" s="23">
        <f t="shared" si="0"/>
        <v>17000</v>
      </c>
      <c r="H8" s="11" t="s">
        <v>51</v>
      </c>
      <c r="I8" s="11" t="s">
        <v>61</v>
      </c>
    </row>
    <row r="9" spans="1:9" ht="30" x14ac:dyDescent="0.2">
      <c r="A9" s="21">
        <v>8</v>
      </c>
      <c r="B9" s="26" t="s">
        <v>96</v>
      </c>
      <c r="C9" s="26" t="s">
        <v>95</v>
      </c>
      <c r="D9" s="26" t="s">
        <v>91</v>
      </c>
      <c r="E9" s="26">
        <v>60</v>
      </c>
      <c r="F9" s="26">
        <v>5000</v>
      </c>
      <c r="G9" s="23">
        <f t="shared" si="0"/>
        <v>300000</v>
      </c>
      <c r="H9" s="11" t="s">
        <v>51</v>
      </c>
      <c r="I9" s="11" t="s">
        <v>61</v>
      </c>
    </row>
    <row r="10" spans="1:9" ht="75" x14ac:dyDescent="0.2">
      <c r="A10" s="21">
        <v>9</v>
      </c>
      <c r="B10" s="50" t="s">
        <v>97</v>
      </c>
      <c r="C10" s="51" t="s">
        <v>98</v>
      </c>
      <c r="D10" s="50" t="s">
        <v>83</v>
      </c>
      <c r="E10" s="24">
        <v>6</v>
      </c>
      <c r="F10" s="24">
        <v>15000</v>
      </c>
      <c r="G10" s="23">
        <f t="shared" si="0"/>
        <v>90000</v>
      </c>
      <c r="H10" s="11" t="s">
        <v>51</v>
      </c>
      <c r="I10" s="11" t="s">
        <v>61</v>
      </c>
    </row>
    <row r="11" spans="1:9" ht="25.5" x14ac:dyDescent="0.2">
      <c r="A11" s="21">
        <v>10</v>
      </c>
      <c r="B11" s="50" t="s">
        <v>99</v>
      </c>
      <c r="C11" s="51" t="s">
        <v>100</v>
      </c>
      <c r="D11" s="50" t="s">
        <v>83</v>
      </c>
      <c r="E11" s="24">
        <v>20</v>
      </c>
      <c r="F11" s="24">
        <v>310</v>
      </c>
      <c r="G11" s="23">
        <f t="shared" si="0"/>
        <v>6200</v>
      </c>
      <c r="H11" s="11" t="s">
        <v>51</v>
      </c>
      <c r="I11" s="11" t="s">
        <v>61</v>
      </c>
    </row>
    <row r="12" spans="1:9" ht="25.5" x14ac:dyDescent="0.2">
      <c r="A12" s="21">
        <v>11</v>
      </c>
      <c r="B12" s="50" t="s">
        <v>99</v>
      </c>
      <c r="C12" s="51" t="s">
        <v>101</v>
      </c>
      <c r="D12" s="50" t="s">
        <v>83</v>
      </c>
      <c r="E12" s="24">
        <v>20</v>
      </c>
      <c r="F12" s="24">
        <v>310</v>
      </c>
      <c r="G12" s="23">
        <f t="shared" si="0"/>
        <v>6200</v>
      </c>
      <c r="H12" s="11" t="s">
        <v>51</v>
      </c>
      <c r="I12" s="11" t="s">
        <v>61</v>
      </c>
    </row>
    <row r="13" spans="1:9" ht="25.5" x14ac:dyDescent="0.2">
      <c r="A13" s="21">
        <v>12</v>
      </c>
      <c r="B13" s="50" t="s">
        <v>99</v>
      </c>
      <c r="C13" s="51" t="s">
        <v>102</v>
      </c>
      <c r="D13" s="50" t="s">
        <v>83</v>
      </c>
      <c r="E13" s="24">
        <v>10</v>
      </c>
      <c r="F13" s="24">
        <v>310</v>
      </c>
      <c r="G13" s="23">
        <f t="shared" si="0"/>
        <v>3100</v>
      </c>
      <c r="H13" s="11" t="s">
        <v>51</v>
      </c>
      <c r="I13" s="11" t="s">
        <v>61</v>
      </c>
    </row>
    <row r="14" spans="1:9" ht="25.5" x14ac:dyDescent="0.2">
      <c r="A14" s="21">
        <v>13</v>
      </c>
      <c r="B14" s="50" t="s">
        <v>103</v>
      </c>
      <c r="C14" s="51" t="s">
        <v>104</v>
      </c>
      <c r="D14" s="50" t="s">
        <v>29</v>
      </c>
      <c r="E14" s="24">
        <v>50</v>
      </c>
      <c r="F14" s="24">
        <v>1100</v>
      </c>
      <c r="G14" s="23">
        <f t="shared" si="0"/>
        <v>55000</v>
      </c>
      <c r="H14" s="11" t="s">
        <v>51</v>
      </c>
      <c r="I14" s="11" t="s">
        <v>61</v>
      </c>
    </row>
    <row r="15" spans="1:9" ht="30" x14ac:dyDescent="0.2">
      <c r="A15" s="21">
        <v>14</v>
      </c>
      <c r="B15" s="50" t="s">
        <v>105</v>
      </c>
      <c r="C15" s="51" t="s">
        <v>106</v>
      </c>
      <c r="D15" s="50" t="s">
        <v>83</v>
      </c>
      <c r="E15" s="24">
        <v>200</v>
      </c>
      <c r="F15" s="24">
        <v>2165</v>
      </c>
      <c r="G15" s="23">
        <f t="shared" si="0"/>
        <v>433000</v>
      </c>
      <c r="H15" s="11" t="s">
        <v>51</v>
      </c>
      <c r="I15" s="11" t="s">
        <v>61</v>
      </c>
    </row>
    <row r="16" spans="1:9" ht="25.5" x14ac:dyDescent="0.2">
      <c r="A16" s="21">
        <v>15</v>
      </c>
      <c r="B16" s="50" t="s">
        <v>32</v>
      </c>
      <c r="C16" s="52" t="s">
        <v>107</v>
      </c>
      <c r="D16" s="50" t="s">
        <v>29</v>
      </c>
      <c r="E16" s="24">
        <v>20</v>
      </c>
      <c r="F16" s="24">
        <v>7500</v>
      </c>
      <c r="G16" s="23">
        <f t="shared" si="0"/>
        <v>150000</v>
      </c>
      <c r="H16" s="11" t="s">
        <v>51</v>
      </c>
      <c r="I16" s="11" t="s">
        <v>61</v>
      </c>
    </row>
    <row r="17" spans="1:9" ht="26.25" thickBot="1" x14ac:dyDescent="0.25">
      <c r="A17" s="21">
        <v>16</v>
      </c>
      <c r="B17" s="24" t="s">
        <v>108</v>
      </c>
      <c r="C17" s="25" t="s">
        <v>109</v>
      </c>
      <c r="D17" s="47" t="s">
        <v>83</v>
      </c>
      <c r="E17" s="24">
        <v>150</v>
      </c>
      <c r="F17" s="24">
        <v>4650</v>
      </c>
      <c r="G17" s="23">
        <f t="shared" si="0"/>
        <v>697500</v>
      </c>
      <c r="H17" s="11" t="s">
        <v>51</v>
      </c>
      <c r="I17" s="11" t="s">
        <v>61</v>
      </c>
    </row>
    <row r="18" spans="1:9" ht="26.25" thickBot="1" x14ac:dyDescent="0.25">
      <c r="A18" s="21">
        <v>17</v>
      </c>
      <c r="B18" s="50" t="s">
        <v>36</v>
      </c>
      <c r="C18" s="51" t="s">
        <v>110</v>
      </c>
      <c r="D18" s="47" t="s">
        <v>83</v>
      </c>
      <c r="E18" s="28">
        <v>200</v>
      </c>
      <c r="F18" s="24">
        <v>1500</v>
      </c>
      <c r="G18" s="23">
        <f t="shared" si="0"/>
        <v>300000</v>
      </c>
      <c r="H18" s="11" t="s">
        <v>51</v>
      </c>
      <c r="I18" s="11" t="s">
        <v>61</v>
      </c>
    </row>
    <row r="19" spans="1:9" ht="30" x14ac:dyDescent="0.2">
      <c r="A19" s="21">
        <v>18</v>
      </c>
      <c r="B19" s="24" t="s">
        <v>36</v>
      </c>
      <c r="C19" s="25" t="s">
        <v>111</v>
      </c>
      <c r="D19" s="24" t="s">
        <v>83</v>
      </c>
      <c r="E19" s="28">
        <v>50</v>
      </c>
      <c r="F19" s="24">
        <v>1720</v>
      </c>
      <c r="G19" s="23">
        <f t="shared" si="0"/>
        <v>86000</v>
      </c>
      <c r="H19" s="11" t="s">
        <v>51</v>
      </c>
      <c r="I19" s="11" t="s">
        <v>61</v>
      </c>
    </row>
    <row r="20" spans="1:9" ht="26.25" thickBot="1" x14ac:dyDescent="0.25">
      <c r="A20" s="21">
        <v>19</v>
      </c>
      <c r="B20" s="53" t="s">
        <v>112</v>
      </c>
      <c r="C20" s="55" t="s">
        <v>113</v>
      </c>
      <c r="D20" s="29" t="s">
        <v>83</v>
      </c>
      <c r="E20" s="29">
        <v>10</v>
      </c>
      <c r="F20" s="24">
        <v>2100</v>
      </c>
      <c r="G20" s="23">
        <f t="shared" si="0"/>
        <v>21000</v>
      </c>
      <c r="H20" s="11" t="s">
        <v>51</v>
      </c>
      <c r="I20" s="11" t="s">
        <v>61</v>
      </c>
    </row>
    <row r="21" spans="1:9" ht="26.25" thickBot="1" x14ac:dyDescent="0.25">
      <c r="A21" s="21">
        <v>20</v>
      </c>
      <c r="B21" s="53" t="s">
        <v>112</v>
      </c>
      <c r="C21" s="55" t="s">
        <v>114</v>
      </c>
      <c r="D21" s="29" t="s">
        <v>83</v>
      </c>
      <c r="E21" s="29">
        <v>10</v>
      </c>
      <c r="F21" s="24">
        <v>2100</v>
      </c>
      <c r="G21" s="23">
        <f t="shared" si="0"/>
        <v>21000</v>
      </c>
      <c r="H21" s="11" t="s">
        <v>51</v>
      </c>
      <c r="I21" s="11" t="s">
        <v>61</v>
      </c>
    </row>
    <row r="22" spans="1:9" ht="26.25" thickBot="1" x14ac:dyDescent="0.25">
      <c r="A22" s="21">
        <v>21</v>
      </c>
      <c r="B22" s="53" t="s">
        <v>112</v>
      </c>
      <c r="C22" s="55" t="s">
        <v>115</v>
      </c>
      <c r="D22" s="29" t="s">
        <v>83</v>
      </c>
      <c r="E22" s="29">
        <v>10</v>
      </c>
      <c r="F22" s="24">
        <v>2100</v>
      </c>
      <c r="G22" s="23">
        <f t="shared" si="0"/>
        <v>21000</v>
      </c>
      <c r="H22" s="11" t="s">
        <v>51</v>
      </c>
      <c r="I22" s="11" t="s">
        <v>61</v>
      </c>
    </row>
    <row r="23" spans="1:9" ht="26.25" thickBot="1" x14ac:dyDescent="0.25">
      <c r="A23" s="21">
        <v>22</v>
      </c>
      <c r="B23" s="53" t="s">
        <v>112</v>
      </c>
      <c r="C23" s="55" t="s">
        <v>116</v>
      </c>
      <c r="D23" s="29" t="s">
        <v>83</v>
      </c>
      <c r="E23" s="29">
        <v>10</v>
      </c>
      <c r="F23" s="24">
        <v>2100</v>
      </c>
      <c r="G23" s="23">
        <f t="shared" si="0"/>
        <v>21000</v>
      </c>
      <c r="H23" s="11" t="s">
        <v>51</v>
      </c>
      <c r="I23" s="11" t="s">
        <v>61</v>
      </c>
    </row>
    <row r="24" spans="1:9" ht="25.5" x14ac:dyDescent="0.2">
      <c r="A24" s="21">
        <v>23</v>
      </c>
      <c r="B24" s="23" t="s">
        <v>40</v>
      </c>
      <c r="C24" s="23" t="s">
        <v>41</v>
      </c>
      <c r="D24" s="29" t="s">
        <v>83</v>
      </c>
      <c r="E24" s="23">
        <v>200</v>
      </c>
      <c r="F24" s="23">
        <v>8000</v>
      </c>
      <c r="G24" s="23">
        <f t="shared" si="0"/>
        <v>1600000</v>
      </c>
      <c r="H24" s="11" t="s">
        <v>51</v>
      </c>
      <c r="I24" s="11" t="s">
        <v>61</v>
      </c>
    </row>
    <row r="25" spans="1:9" ht="30" x14ac:dyDescent="0.2">
      <c r="A25" s="21">
        <v>24</v>
      </c>
      <c r="B25" s="50" t="s">
        <v>117</v>
      </c>
      <c r="C25" s="54" t="s">
        <v>118</v>
      </c>
      <c r="D25" s="29" t="s">
        <v>83</v>
      </c>
      <c r="E25" s="23">
        <v>4000</v>
      </c>
      <c r="F25" s="23">
        <v>65</v>
      </c>
      <c r="G25" s="23">
        <f t="shared" si="0"/>
        <v>260000</v>
      </c>
      <c r="H25" s="11" t="s">
        <v>51</v>
      </c>
      <c r="I25" s="11" t="s">
        <v>61</v>
      </c>
    </row>
    <row r="26" spans="1:9" ht="25.5" x14ac:dyDescent="0.2">
      <c r="A26" s="21">
        <v>25</v>
      </c>
      <c r="B26" s="50" t="s">
        <v>119</v>
      </c>
      <c r="C26" s="54" t="s">
        <v>120</v>
      </c>
      <c r="D26" s="29" t="s">
        <v>83</v>
      </c>
      <c r="E26" s="23">
        <v>500</v>
      </c>
      <c r="F26" s="23">
        <v>65</v>
      </c>
      <c r="G26" s="23">
        <f t="shared" si="0"/>
        <v>32500</v>
      </c>
      <c r="H26" s="11" t="s">
        <v>51</v>
      </c>
      <c r="I26" s="11" t="s">
        <v>61</v>
      </c>
    </row>
    <row r="27" spans="1:9" ht="26.25" thickBot="1" x14ac:dyDescent="0.25">
      <c r="A27" s="21">
        <v>26</v>
      </c>
      <c r="B27" s="47" t="s">
        <v>121</v>
      </c>
      <c r="C27" s="47" t="s">
        <v>122</v>
      </c>
      <c r="D27" s="29" t="s">
        <v>83</v>
      </c>
      <c r="E27" s="30">
        <v>100</v>
      </c>
      <c r="F27" s="30">
        <v>303</v>
      </c>
      <c r="G27" s="23">
        <f t="shared" si="0"/>
        <v>30300</v>
      </c>
      <c r="H27" s="11" t="s">
        <v>51</v>
      </c>
      <c r="I27" s="11" t="s">
        <v>61</v>
      </c>
    </row>
    <row r="28" spans="1:9" ht="26.25" thickBot="1" x14ac:dyDescent="0.25">
      <c r="A28" s="21">
        <v>27</v>
      </c>
      <c r="B28" s="47" t="s">
        <v>121</v>
      </c>
      <c r="C28" s="47" t="s">
        <v>123</v>
      </c>
      <c r="D28" s="29" t="s">
        <v>83</v>
      </c>
      <c r="E28" s="24">
        <v>50</v>
      </c>
      <c r="F28" s="24">
        <v>303</v>
      </c>
      <c r="G28" s="23">
        <f t="shared" si="0"/>
        <v>15150</v>
      </c>
      <c r="H28" s="11" t="s">
        <v>51</v>
      </c>
      <c r="I28" s="11" t="s">
        <v>61</v>
      </c>
    </row>
    <row r="29" spans="1:9" ht="30" x14ac:dyDescent="0.25">
      <c r="A29" s="31">
        <v>28</v>
      </c>
      <c r="B29" s="24" t="s">
        <v>124</v>
      </c>
      <c r="C29" s="24" t="s">
        <v>125</v>
      </c>
      <c r="D29" s="29" t="s">
        <v>83</v>
      </c>
      <c r="E29" s="24">
        <v>600</v>
      </c>
      <c r="F29" s="24">
        <v>5300</v>
      </c>
      <c r="G29" s="23">
        <f t="shared" si="0"/>
        <v>3180000</v>
      </c>
      <c r="H29" s="11" t="s">
        <v>51</v>
      </c>
      <c r="I29" s="11" t="s">
        <v>61</v>
      </c>
    </row>
    <row r="30" spans="1:9" ht="25.5" x14ac:dyDescent="0.25">
      <c r="A30" s="31">
        <v>29</v>
      </c>
      <c r="B30" s="24" t="s">
        <v>71</v>
      </c>
      <c r="C30" s="24" t="s">
        <v>126</v>
      </c>
      <c r="D30" s="29" t="s">
        <v>83</v>
      </c>
      <c r="E30" s="24">
        <v>600</v>
      </c>
      <c r="F30" s="24">
        <v>6500</v>
      </c>
      <c r="G30" s="23">
        <f t="shared" si="0"/>
        <v>3900000</v>
      </c>
      <c r="H30" s="11" t="s">
        <v>51</v>
      </c>
      <c r="I30" s="11" t="s">
        <v>61</v>
      </c>
    </row>
    <row r="31" spans="1:9" ht="140.25" x14ac:dyDescent="0.25">
      <c r="A31" s="31">
        <v>30</v>
      </c>
      <c r="B31" s="32" t="s">
        <v>128</v>
      </c>
      <c r="C31" s="33" t="s">
        <v>127</v>
      </c>
      <c r="D31" s="29" t="s">
        <v>83</v>
      </c>
      <c r="E31" s="34">
        <v>30</v>
      </c>
      <c r="F31" s="35">
        <v>12500</v>
      </c>
      <c r="G31" s="36">
        <f t="shared" si="0"/>
        <v>375000</v>
      </c>
      <c r="H31" s="11" t="s">
        <v>51</v>
      </c>
      <c r="I31" s="11" t="s">
        <v>61</v>
      </c>
    </row>
    <row r="32" spans="1:9" ht="127.5" x14ac:dyDescent="0.25">
      <c r="A32" s="31">
        <v>31</v>
      </c>
      <c r="B32" s="32" t="s">
        <v>128</v>
      </c>
      <c r="C32" s="33" t="s">
        <v>129</v>
      </c>
      <c r="D32" s="29" t="s">
        <v>83</v>
      </c>
      <c r="E32" s="37">
        <v>30</v>
      </c>
      <c r="F32" s="35">
        <v>12500</v>
      </c>
      <c r="G32" s="36">
        <f t="shared" si="0"/>
        <v>375000</v>
      </c>
      <c r="H32" s="11" t="s">
        <v>51</v>
      </c>
      <c r="I32" s="11" t="s">
        <v>61</v>
      </c>
    </row>
    <row r="33" spans="1:9" ht="140.25" x14ac:dyDescent="0.25">
      <c r="A33" s="31">
        <v>32</v>
      </c>
      <c r="B33" s="32" t="s">
        <v>128</v>
      </c>
      <c r="C33" s="33" t="s">
        <v>130</v>
      </c>
      <c r="D33" s="29" t="s">
        <v>83</v>
      </c>
      <c r="E33" s="34">
        <v>15</v>
      </c>
      <c r="F33" s="35">
        <v>12500</v>
      </c>
      <c r="G33" s="36">
        <f t="shared" si="0"/>
        <v>187500</v>
      </c>
      <c r="H33" s="11" t="s">
        <v>51</v>
      </c>
      <c r="I33" s="11" t="s">
        <v>61</v>
      </c>
    </row>
    <row r="34" spans="1:9" ht="306" x14ac:dyDescent="0.25">
      <c r="A34" s="31">
        <v>33</v>
      </c>
      <c r="B34" s="39" t="s">
        <v>131</v>
      </c>
      <c r="C34" s="40" t="s">
        <v>132</v>
      </c>
      <c r="D34" s="29" t="s">
        <v>83</v>
      </c>
      <c r="E34" s="41">
        <v>10</v>
      </c>
      <c r="F34" s="35">
        <v>64829</v>
      </c>
      <c r="G34" s="36">
        <f>E34*F34</f>
        <v>648290</v>
      </c>
      <c r="H34" s="11" t="s">
        <v>51</v>
      </c>
      <c r="I34" s="11" t="s">
        <v>61</v>
      </c>
    </row>
    <row r="35" spans="1:9" ht="178.5" x14ac:dyDescent="0.25">
      <c r="A35" s="31">
        <v>34</v>
      </c>
      <c r="B35" s="42" t="s">
        <v>134</v>
      </c>
      <c r="C35" s="40" t="s">
        <v>133</v>
      </c>
      <c r="D35" s="29" t="s">
        <v>83</v>
      </c>
      <c r="E35" s="41">
        <v>50</v>
      </c>
      <c r="F35" s="35">
        <v>31000</v>
      </c>
      <c r="G35" s="43">
        <f>E35*F35</f>
        <v>1550000</v>
      </c>
      <c r="H35" s="11" t="s">
        <v>51</v>
      </c>
      <c r="I35" s="11" t="s">
        <v>61</v>
      </c>
    </row>
    <row r="36" spans="1:9" ht="25.5" x14ac:dyDescent="0.2">
      <c r="A36" s="4"/>
      <c r="B36" s="44" t="s">
        <v>135</v>
      </c>
      <c r="C36" s="45"/>
      <c r="D36" s="4"/>
      <c r="E36" s="4"/>
      <c r="F36" s="4"/>
      <c r="G36" s="46">
        <f>SUM(G2:G35)</f>
        <v>15012640</v>
      </c>
      <c r="H36" s="11" t="s">
        <v>51</v>
      </c>
      <c r="I36" s="11" t="s">
        <v>61</v>
      </c>
    </row>
    <row r="37" spans="1:9" x14ac:dyDescent="0.2">
      <c r="A37" s="18"/>
      <c r="B37" s="19"/>
      <c r="C37" s="20"/>
      <c r="D37" s="18"/>
      <c r="E37" s="18"/>
      <c r="F37" s="18"/>
      <c r="G37" s="18"/>
    </row>
    <row r="38" spans="1:9" x14ac:dyDescent="0.2">
      <c r="A38" s="18"/>
      <c r="B38" s="19"/>
      <c r="C38" s="19"/>
      <c r="D38" s="18"/>
      <c r="E38" s="18"/>
      <c r="F38" s="18"/>
      <c r="G38" s="18"/>
    </row>
    <row r="39" spans="1:9" x14ac:dyDescent="0.2">
      <c r="A39" s="10"/>
      <c r="B39" s="10"/>
      <c r="C39" s="10"/>
      <c r="D39" s="10"/>
      <c r="E39" s="10"/>
      <c r="F39" s="10"/>
      <c r="G39" s="10"/>
      <c r="H39" s="10"/>
      <c r="I39" s="10"/>
    </row>
    <row r="40" spans="1:9" x14ac:dyDescent="0.2">
      <c r="A40" s="10"/>
      <c r="B40" s="10"/>
      <c r="C40" s="10"/>
      <c r="D40" s="10"/>
      <c r="E40" s="10"/>
      <c r="F40" s="10"/>
      <c r="G40" s="10"/>
      <c r="H40" s="10"/>
      <c r="I40" s="10"/>
    </row>
    <row r="41" spans="1:9" x14ac:dyDescent="0.2">
      <c r="A41" s="10"/>
      <c r="B41" s="10"/>
      <c r="C41" s="10"/>
      <c r="D41" s="10"/>
      <c r="E41" s="10"/>
      <c r="F41" s="10"/>
      <c r="G41" s="10"/>
      <c r="H41" s="10"/>
      <c r="I41" s="10"/>
    </row>
    <row r="42" spans="1:9" x14ac:dyDescent="0.2">
      <c r="A42" s="10"/>
      <c r="B42" s="10"/>
      <c r="C42" s="10"/>
      <c r="D42" s="10"/>
      <c r="E42" s="10"/>
      <c r="F42" s="10"/>
      <c r="G42" s="10"/>
      <c r="H42" s="10"/>
      <c r="I42" s="10"/>
    </row>
    <row r="43" spans="1:9" x14ac:dyDescent="0.2">
      <c r="A43" s="10"/>
      <c r="B43" s="10"/>
      <c r="C43" s="10"/>
      <c r="D43" s="10"/>
      <c r="E43" s="10"/>
      <c r="F43" s="10"/>
      <c r="G43" s="10"/>
      <c r="H43" s="10"/>
      <c r="I43" s="10"/>
    </row>
    <row r="44" spans="1:9" x14ac:dyDescent="0.2">
      <c r="A44" s="10"/>
      <c r="B44" s="10"/>
      <c r="C44" s="10"/>
      <c r="D44" s="10"/>
      <c r="E44" s="10"/>
      <c r="F44" s="10"/>
      <c r="G44" s="10"/>
      <c r="H44" s="10"/>
      <c r="I44" s="10"/>
    </row>
    <row r="45" spans="1:9" x14ac:dyDescent="0.2">
      <c r="A45" s="10"/>
      <c r="B45" s="10"/>
      <c r="C45" s="10"/>
      <c r="D45" s="10"/>
      <c r="E45" s="10"/>
      <c r="F45" s="10"/>
      <c r="G45" s="10"/>
      <c r="H45" s="10"/>
      <c r="I45" s="10"/>
    </row>
    <row r="46" spans="1:9" x14ac:dyDescent="0.2">
      <c r="A46" s="10"/>
      <c r="B46" s="10"/>
      <c r="C46" s="10"/>
      <c r="D46" s="10"/>
      <c r="E46" s="10"/>
      <c r="F46" s="10"/>
      <c r="G46" s="10"/>
      <c r="H46" s="10"/>
      <c r="I46" s="10"/>
    </row>
    <row r="47" spans="1:9" x14ac:dyDescent="0.2">
      <c r="A47" s="10"/>
      <c r="B47" s="10"/>
      <c r="C47" s="10"/>
      <c r="D47" s="10"/>
      <c r="E47" s="10"/>
      <c r="F47" s="10"/>
      <c r="G47" s="10"/>
      <c r="H47" s="10"/>
      <c r="I47" s="10"/>
    </row>
    <row r="48" spans="1:9" x14ac:dyDescent="0.2">
      <c r="A48" s="10"/>
      <c r="B48" s="10"/>
      <c r="C48" s="10"/>
      <c r="D48" s="10"/>
      <c r="E48" s="10"/>
      <c r="F48" s="10"/>
      <c r="G48" s="10"/>
      <c r="H48" s="10"/>
      <c r="I48" s="10"/>
    </row>
    <row r="49" s="10" customFormat="1" x14ac:dyDescent="0.2"/>
    <row r="50" s="10" customFormat="1" x14ac:dyDescent="0.2"/>
    <row r="51" s="10" customFormat="1" x14ac:dyDescent="0.2"/>
    <row r="52" s="10" customFormat="1" x14ac:dyDescent="0.2"/>
    <row r="53" s="10" customFormat="1" x14ac:dyDescent="0.2"/>
    <row r="54" s="10" customFormat="1" x14ac:dyDescent="0.2"/>
    <row r="55" s="10" customFormat="1" x14ac:dyDescent="0.2"/>
    <row r="56" s="10" customFormat="1" x14ac:dyDescent="0.2"/>
    <row r="57" s="10" customFormat="1" x14ac:dyDescent="0.2"/>
    <row r="58" s="10" customFormat="1" x14ac:dyDescent="0.2"/>
    <row r="59" s="10" customFormat="1" x14ac:dyDescent="0.2"/>
    <row r="60" s="10" customFormat="1" x14ac:dyDescent="0.2"/>
    <row r="61" s="10" customFormat="1" x14ac:dyDescent="0.2"/>
    <row r="62" s="10" customFormat="1" x14ac:dyDescent="0.2"/>
    <row r="63" s="10" customFormat="1" x14ac:dyDescent="0.2"/>
    <row r="64" s="10" customFormat="1" x14ac:dyDescent="0.2"/>
    <row r="65" s="10" customFormat="1" x14ac:dyDescent="0.2"/>
    <row r="66" s="10" customFormat="1" x14ac:dyDescent="0.2"/>
    <row r="67" s="10" customFormat="1" x14ac:dyDescent="0.2"/>
    <row r="68" s="10" customFormat="1" x14ac:dyDescent="0.2"/>
    <row r="69" s="10" customFormat="1" x14ac:dyDescent="0.2"/>
    <row r="70" s="10" customFormat="1" x14ac:dyDescent="0.2"/>
    <row r="71" s="10" customFormat="1" x14ac:dyDescent="0.2"/>
    <row r="72" s="10" customFormat="1" x14ac:dyDescent="0.2"/>
    <row r="73" s="10" customFormat="1" x14ac:dyDescent="0.2"/>
    <row r="74" s="10" customFormat="1" x14ac:dyDescent="0.2"/>
    <row r="75" s="10" customFormat="1" x14ac:dyDescent="0.2"/>
    <row r="76" s="10" customFormat="1" x14ac:dyDescent="0.2"/>
    <row r="77" s="10" customFormat="1" x14ac:dyDescent="0.2"/>
    <row r="78" s="10" customFormat="1" x14ac:dyDescent="0.2"/>
    <row r="79" s="10" customFormat="1" x14ac:dyDescent="0.2"/>
    <row r="80" s="10" customFormat="1" x14ac:dyDescent="0.2"/>
    <row r="81" s="10" customFormat="1" x14ac:dyDescent="0.2"/>
    <row r="82" s="10" customFormat="1" x14ac:dyDescent="0.2"/>
    <row r="83" s="10" customFormat="1" x14ac:dyDescent="0.2"/>
    <row r="84" s="10" customFormat="1" x14ac:dyDescent="0.2"/>
    <row r="85" s="10" customFormat="1" x14ac:dyDescent="0.2"/>
    <row r="86" s="10" customFormat="1" x14ac:dyDescent="0.2"/>
    <row r="87" s="10" customFormat="1" x14ac:dyDescent="0.2"/>
    <row r="88" s="10" customFormat="1" x14ac:dyDescent="0.2"/>
    <row r="89" s="10" customFormat="1" x14ac:dyDescent="0.2"/>
    <row r="90" s="10" customFormat="1" x14ac:dyDescent="0.2"/>
    <row r="91" s="10" customFormat="1" x14ac:dyDescent="0.2"/>
    <row r="92" s="10" customFormat="1" x14ac:dyDescent="0.2"/>
    <row r="93" s="10" customFormat="1" x14ac:dyDescent="0.2"/>
    <row r="94" s="10" customFormat="1" x14ac:dyDescent="0.2"/>
    <row r="95" s="10" customFormat="1" x14ac:dyDescent="0.2"/>
    <row r="96" s="10" customFormat="1" x14ac:dyDescent="0.2"/>
    <row r="97" s="10" customFormat="1" x14ac:dyDescent="0.2"/>
    <row r="98" s="10" customFormat="1" x14ac:dyDescent="0.2"/>
    <row r="99" s="10" customFormat="1" x14ac:dyDescent="0.2"/>
    <row r="100" s="10" customFormat="1" x14ac:dyDescent="0.2"/>
    <row r="101" s="10" customFormat="1" x14ac:dyDescent="0.2"/>
    <row r="102" s="10" customFormat="1" x14ac:dyDescent="0.2"/>
    <row r="103" s="10" customFormat="1" x14ac:dyDescent="0.2"/>
    <row r="104" s="10" customFormat="1" x14ac:dyDescent="0.2"/>
    <row r="105" s="10" customFormat="1" x14ac:dyDescent="0.2"/>
    <row r="106" s="10" customFormat="1" x14ac:dyDescent="0.2"/>
    <row r="107" s="10" customFormat="1" x14ac:dyDescent="0.2"/>
    <row r="108" s="10" customFormat="1" x14ac:dyDescent="0.2"/>
    <row r="109" s="10" customForma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ИМН</vt:lpstr>
      <vt:lpstr>ИМН гос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2024-03-14T05:01:19Z</dcterms:created>
  <dcterms:modified xsi:type="dcterms:W3CDTF">2024-05-13T03:06:48Z</dcterms:modified>
</cp:coreProperties>
</file>